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/>
  <xr:revisionPtr revIDLastSave="0" documentId="13_ncr:1_{01DEF6EC-3789-40DD-9C48-F93C1608B33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Գնային առաջարկնե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7" i="1" l="1"/>
  <c r="AA8" i="1"/>
  <c r="AA9" i="1"/>
  <c r="AA10" i="1"/>
  <c r="AA11" i="1"/>
  <c r="AA12" i="1"/>
  <c r="AA13" i="1"/>
  <c r="AA14" i="1"/>
  <c r="AA15" i="1"/>
  <c r="AA16" i="1"/>
  <c r="AA17" i="1"/>
  <c r="AA18" i="1"/>
  <c r="AA19" i="1"/>
  <c r="AA6" i="1"/>
  <c r="W7" i="1"/>
  <c r="W8" i="1"/>
  <c r="W9" i="1"/>
  <c r="W10" i="1"/>
  <c r="W11" i="1"/>
  <c r="W12" i="1"/>
  <c r="W13" i="1"/>
  <c r="W14" i="1"/>
  <c r="W15" i="1"/>
  <c r="W16" i="1"/>
  <c r="W17" i="1"/>
  <c r="W18" i="1"/>
  <c r="W19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6" i="1"/>
  <c r="G7" i="1" l="1"/>
  <c r="G8" i="1"/>
  <c r="G9" i="1"/>
  <c r="G10" i="1"/>
  <c r="G11" i="1"/>
  <c r="G12" i="1"/>
  <c r="G13" i="1"/>
  <c r="G14" i="1"/>
  <c r="G15" i="1"/>
  <c r="G16" i="1"/>
  <c r="G17" i="1"/>
  <c r="G18" i="1"/>
  <c r="G19" i="1"/>
  <c r="G6" i="1"/>
  <c r="P19" i="1"/>
  <c r="P18" i="1"/>
  <c r="P17" i="1"/>
  <c r="P16" i="1"/>
  <c r="M16" i="1" s="1"/>
  <c r="P15" i="1"/>
  <c r="P14" i="1"/>
  <c r="M14" i="1" s="1"/>
  <c r="P13" i="1"/>
  <c r="M13" i="1" s="1"/>
  <c r="P12" i="1"/>
  <c r="M12" i="1" s="1"/>
  <c r="P11" i="1"/>
  <c r="M11" i="1" s="1"/>
  <c r="P10" i="1"/>
  <c r="M10" i="1" s="1"/>
  <c r="P9" i="1"/>
  <c r="M9" i="1" s="1"/>
  <c r="P8" i="1"/>
  <c r="M8" i="1" s="1"/>
  <c r="P7" i="1"/>
  <c r="M7" i="1" s="1"/>
  <c r="P6" i="1"/>
  <c r="M6" i="1" s="1"/>
  <c r="T19" i="1"/>
  <c r="U19" i="1" s="1"/>
  <c r="R19" i="1" s="1"/>
  <c r="Q19" i="1"/>
  <c r="T18" i="1"/>
  <c r="U18" i="1" s="1"/>
  <c r="R18" i="1" s="1"/>
  <c r="Q18" i="1"/>
  <c r="T17" i="1"/>
  <c r="U17" i="1" s="1"/>
  <c r="R17" i="1" s="1"/>
  <c r="Q17" i="1"/>
  <c r="T16" i="1"/>
  <c r="U16" i="1" s="1"/>
  <c r="R16" i="1" s="1"/>
  <c r="Q16" i="1"/>
  <c r="T15" i="1"/>
  <c r="U15" i="1" s="1"/>
  <c r="R15" i="1" s="1"/>
  <c r="Q15" i="1"/>
  <c r="T14" i="1"/>
  <c r="U14" i="1" s="1"/>
  <c r="R14" i="1" s="1"/>
  <c r="Q14" i="1"/>
  <c r="T13" i="1"/>
  <c r="U13" i="1" s="1"/>
  <c r="R13" i="1" s="1"/>
  <c r="Q13" i="1"/>
  <c r="T12" i="1"/>
  <c r="U12" i="1" s="1"/>
  <c r="R12" i="1" s="1"/>
  <c r="Q12" i="1"/>
  <c r="T11" i="1"/>
  <c r="U11" i="1" s="1"/>
  <c r="R11" i="1" s="1"/>
  <c r="Q11" i="1"/>
  <c r="T10" i="1"/>
  <c r="U10" i="1" s="1"/>
  <c r="R10" i="1" s="1"/>
  <c r="Q10" i="1"/>
  <c r="T9" i="1"/>
  <c r="U9" i="1" s="1"/>
  <c r="R9" i="1" s="1"/>
  <c r="Q9" i="1"/>
  <c r="T8" i="1"/>
  <c r="U8" i="1" s="1"/>
  <c r="R8" i="1" s="1"/>
  <c r="Q8" i="1"/>
  <c r="T7" i="1"/>
  <c r="U7" i="1" s="1"/>
  <c r="R7" i="1" s="1"/>
  <c r="Q7" i="1"/>
  <c r="T6" i="1"/>
  <c r="U6" i="1" s="1"/>
  <c r="R6" i="1" s="1"/>
  <c r="Q6" i="1"/>
  <c r="Z19" i="1"/>
  <c r="V19" i="1"/>
  <c r="Z18" i="1"/>
  <c r="V18" i="1"/>
  <c r="Z17" i="1"/>
  <c r="V17" i="1"/>
  <c r="Z16" i="1"/>
  <c r="V16" i="1"/>
  <c r="Z15" i="1"/>
  <c r="V15" i="1"/>
  <c r="Z14" i="1"/>
  <c r="V14" i="1"/>
  <c r="Z13" i="1"/>
  <c r="V13" i="1"/>
  <c r="Z12" i="1"/>
  <c r="V12" i="1"/>
  <c r="Z11" i="1"/>
  <c r="V11" i="1"/>
  <c r="Z10" i="1"/>
  <c r="V10" i="1"/>
  <c r="Z9" i="1"/>
  <c r="V9" i="1"/>
  <c r="Z8" i="1"/>
  <c r="V8" i="1"/>
  <c r="Z7" i="1"/>
  <c r="V7" i="1"/>
  <c r="Z6" i="1"/>
  <c r="W6" i="1" s="1"/>
  <c r="V6" i="1"/>
  <c r="F9" i="1"/>
  <c r="F10" i="1"/>
  <c r="F11" i="1"/>
  <c r="F12" i="1"/>
  <c r="F13" i="1"/>
  <c r="F14" i="1"/>
  <c r="F15" i="1"/>
  <c r="F16" i="1"/>
  <c r="F17" i="1"/>
  <c r="F18" i="1"/>
  <c r="F19" i="1"/>
  <c r="F7" i="1"/>
  <c r="F8" i="1"/>
  <c r="F6" i="1"/>
</calcChain>
</file>

<file path=xl/sharedStrings.xml><?xml version="1.0" encoding="utf-8"?>
<sst xmlns="http://schemas.openxmlformats.org/spreadsheetml/2006/main" count="48" uniqueCount="33">
  <si>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</si>
  <si>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</si>
  <si>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</si>
  <si>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</si>
  <si>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</si>
  <si>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</si>
  <si>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</si>
  <si>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</si>
  <si>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</si>
  <si>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</si>
  <si>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</si>
  <si>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</si>
  <si>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</si>
  <si>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</si>
  <si>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79821200</t>
  </si>
  <si>
    <t>Տպագրական աշխատանքներ` էկո գրիչ</t>
  </si>
  <si>
    <t>Տպագրական աշխատանքներ` գլխարկ</t>
  </si>
  <si>
    <t xml:space="preserve">Տպագրական աշխատանքներ`բաժակ </t>
  </si>
  <si>
    <t>Գագիկ Սարգսյան ԱՁ</t>
  </si>
  <si>
    <t>Տպագրական աշխատանքներ` բլանկ</t>
  </si>
  <si>
    <t>Տպագրական աշխատանքներ` շապիկ</t>
  </si>
  <si>
    <t>Տպագրական աշխատանքներ` հուդի</t>
  </si>
  <si>
    <t>Տպագրական աշխատանքներ`թերմոս ջրաման</t>
  </si>
  <si>
    <t>Տպագրական աշխատանքներ` էկո պայուսակ</t>
  </si>
  <si>
    <t>Տպագրական աշխատանք՝ տոպրակ</t>
  </si>
  <si>
    <t>Տպագրական աշխատանքներ` փին</t>
  </si>
  <si>
    <t>ԱՁ Էդուարդ Սահակյան</t>
  </si>
  <si>
    <t>«Գլոբալ Պրինտ» ՍՊԸ</t>
  </si>
  <si>
    <t>ԱՁ Աննա Սահակյան</t>
  </si>
  <si>
    <t>Տպագրական աշխատանքներ` անվանաթերթիկ</t>
  </si>
  <si>
    <t>Տպագրական աշխատանքներ` նոթատետր</t>
  </si>
  <si>
    <t>Այլ պոլիգրաֆիական արտադրանքի տպագրման ծառայություն/բուկլետ/գրքույկ</t>
  </si>
  <si>
    <t>Տպագրական աշխատանքներ` ստիկերներ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</si>
</sst>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9">
    <xf numFmtId="0" fontId="0" fillId="0" borderId="0" xfId="0"/>
    <xf numFmtId="164" fontId="3" fillId="0" borderId="5" xfId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164" fontId="3" fillId="0" borderId="6" xfId="1" applyFont="1" applyFill="1" applyBorder="1" applyAlignment="1">
      <alignment horizontal="center" vertical="center"/>
    </xf>
    <xf numFmtId="164" fontId="3" fillId="2" borderId="6" xfId="1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horizontal="center" vertical="center"/>
    </xf>
    <xf numFmtId="164" fontId="3" fillId="2" borderId="5" xfId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164" fontId="2" fillId="3" borderId="10" xfId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2" fillId="2" borderId="10" xfId="1" applyFont="1" applyFill="1" applyBorder="1" applyAlignment="1">
      <alignment horizontal="righ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4"/>
  <sheetViews>
    <sheetView tabSelected="1" zoomScale="85" zoomScaleNormal="85" workbookViewId="0">
      <pane xSplit="6" ySplit="5" topLeftCell="Q6" activePane="bottomRight" state="frozen"/>
      <selection pane="topRight" activeCell="G1" sqref="G1"/>
      <selection pane="bottomLeft" activeCell="A6" sqref="A6"/>
      <selection pane="bottomRight" activeCell="Q4" sqref="Q4:U4"/>
    </sheetView>
  </sheetViews>
  <sheetFormatPr defaultColWidth="9.140625" defaultRowHeight="16.5" x14ac:dyDescent="0.3"/>
  <cols>
    <col min="1" max="1" width="14.85546875" style="4" customWidth="1"/>
    <col min="2" max="2" width="16.7109375" style="4" customWidth="1"/>
    <col min="3" max="3" width="40.85546875" style="4" customWidth="1"/>
    <col min="4" max="4" width="20.5703125" style="4" customWidth="1"/>
    <col min="5" max="5" width="17.42578125" style="4" customWidth="1"/>
    <col min="6" max="6" width="23" style="4" customWidth="1"/>
    <col min="7" max="26" width="22.140625" style="5" customWidth="1"/>
    <col min="27" max="27" width="22.5703125" style="4" hidden="1" customWidth="1"/>
    <col min="28" max="16384" width="9.140625" style="4"/>
  </cols>
  <sheetData>
    <row r="1" spans="1:27" x14ac:dyDescent="0.3">
      <c r="A1" s="3"/>
    </row>
    <row r="2" spans="1:27" x14ac:dyDescent="0.3">
      <c r="A2" s="6" t="s">
        <v>4</v>
      </c>
      <c r="B2" s="6"/>
      <c r="C2" s="6"/>
      <c r="D2" s="6"/>
      <c r="E2" s="6"/>
      <c r="F2" s="6"/>
    </row>
    <row r="3" spans="1:27" ht="17.25" thickBot="1" x14ac:dyDescent="0.35"/>
    <row r="4" spans="1:27" x14ac:dyDescent="0.3">
      <c r="A4" s="21" t="s">
        <v>0</v>
      </c>
      <c r="B4" s="22"/>
      <c r="C4" s="22"/>
      <c r="D4" s="23" t="s">
        <v>10</v>
      </c>
      <c r="E4" s="24"/>
      <c r="F4" s="25"/>
      <c r="G4" s="26" t="s">
        <v>18</v>
      </c>
      <c r="H4" s="27"/>
      <c r="I4" s="27"/>
      <c r="J4" s="27"/>
      <c r="K4" s="28"/>
      <c r="L4" s="26" t="s">
        <v>26</v>
      </c>
      <c r="M4" s="27"/>
      <c r="N4" s="27"/>
      <c r="O4" s="27"/>
      <c r="P4" s="28"/>
      <c r="Q4" s="26" t="s">
        <v>27</v>
      </c>
      <c r="R4" s="27"/>
      <c r="S4" s="27"/>
      <c r="T4" s="27"/>
      <c r="U4" s="28"/>
      <c r="V4" s="26" t="s">
        <v>28</v>
      </c>
      <c r="W4" s="27"/>
      <c r="X4" s="27"/>
      <c r="Y4" s="27"/>
      <c r="Z4" s="28"/>
    </row>
    <row r="5" spans="1:27" ht="26.25" customHeight="1" x14ac:dyDescent="0.3">
      <c r="A5" s="7" t="s">
        <v>3</v>
      </c>
      <c r="B5" s="8" t="s">
        <v>2</v>
      </c>
      <c r="C5" s="8" t="s">
        <v>1</v>
      </c>
      <c r="D5" s="8" t="s">
        <v>11</v>
      </c>
      <c r="E5" s="8" t="s">
        <v>12</v>
      </c>
      <c r="F5" s="9" t="s">
        <v>13</v>
      </c>
      <c r="G5" s="7" t="s">
        <v>5</v>
      </c>
      <c r="H5" s="8" t="s">
        <v>6</v>
      </c>
      <c r="I5" s="8" t="s">
        <v>7</v>
      </c>
      <c r="J5" s="8" t="s">
        <v>8</v>
      </c>
      <c r="K5" s="9" t="s">
        <v>9</v>
      </c>
      <c r="L5" s="7" t="s">
        <v>5</v>
      </c>
      <c r="M5" s="8" t="s">
        <v>6</v>
      </c>
      <c r="N5" s="8" t="s">
        <v>7</v>
      </c>
      <c r="O5" s="8" t="s">
        <v>8</v>
      </c>
      <c r="P5" s="9" t="s">
        <v>9</v>
      </c>
      <c r="Q5" s="7" t="s">
        <v>5</v>
      </c>
      <c r="R5" s="8" t="s">
        <v>6</v>
      </c>
      <c r="S5" s="8" t="s">
        <v>7</v>
      </c>
      <c r="T5" s="8" t="s">
        <v>8</v>
      </c>
      <c r="U5" s="9" t="s">
        <v>9</v>
      </c>
      <c r="V5" s="7" t="s">
        <v>5</v>
      </c>
      <c r="W5" s="8" t="s">
        <v>6</v>
      </c>
      <c r="X5" s="8" t="s">
        <v>7</v>
      </c>
      <c r="Y5" s="8" t="s">
        <v>8</v>
      </c>
      <c r="Z5" s="9" t="s">
        <v>9</v>
      </c>
    </row>
    <row r="6" spans="1:27" s="10" customFormat="1" ht="33" x14ac:dyDescent="0.3">
      <c r="A6" s="17">
        <v>1</v>
      </c>
      <c r="B6" s="18" t="s">
        <v>14</v>
      </c>
      <c r="C6" s="19" t="s">
        <v>29</v>
      </c>
      <c r="D6" s="20">
        <v>26</v>
      </c>
      <c r="E6" s="20">
        <v>210</v>
      </c>
      <c r="F6" s="20">
        <f>+E6*D6</f>
        <v>5460</v>
      </c>
      <c r="G6" s="1">
        <f>+I6/$D6</f>
        <v>0</v>
      </c>
      <c r="H6" s="2">
        <v>0</v>
      </c>
      <c r="I6" s="2"/>
      <c r="J6" s="2">
        <v>0</v>
      </c>
      <c r="K6" s="11">
        <f>J6+I6</f>
        <v>0</v>
      </c>
      <c r="L6" s="1">
        <f>N6/$D6</f>
        <v>0</v>
      </c>
      <c r="M6" s="2">
        <f>+P6/$D6</f>
        <v>0</v>
      </c>
      <c r="N6" s="2"/>
      <c r="O6" s="2">
        <v>0</v>
      </c>
      <c r="P6" s="11">
        <f>+O6+N6</f>
        <v>0</v>
      </c>
      <c r="Q6" s="14">
        <f>+S6/$D6</f>
        <v>150.76923076923077</v>
      </c>
      <c r="R6" s="13">
        <f>+U6/$D6</f>
        <v>180.92307692307693</v>
      </c>
      <c r="S6" s="2">
        <v>3920</v>
      </c>
      <c r="T6" s="13">
        <f>+S6*0.2</f>
        <v>784</v>
      </c>
      <c r="U6" s="12">
        <f>+T6+S6</f>
        <v>4704</v>
      </c>
      <c r="V6" s="1">
        <f>+X6/$D6</f>
        <v>0</v>
      </c>
      <c r="W6" s="2">
        <f>+Z6/$D6</f>
        <v>0</v>
      </c>
      <c r="X6" s="2"/>
      <c r="Y6" s="2">
        <v>0</v>
      </c>
      <c r="Z6" s="11">
        <f>+Y6+X6</f>
        <v>0</v>
      </c>
      <c r="AA6" s="11">
        <f>MIN(I6,N6,S6,X6)</f>
        <v>3920</v>
      </c>
    </row>
    <row r="7" spans="1:27" ht="36.75" customHeight="1" x14ac:dyDescent="0.3">
      <c r="A7" s="17">
        <v>2</v>
      </c>
      <c r="B7" s="17">
        <v>79821200</v>
      </c>
      <c r="C7" s="19" t="s">
        <v>19</v>
      </c>
      <c r="D7" s="20">
        <v>100</v>
      </c>
      <c r="E7" s="20">
        <v>70</v>
      </c>
      <c r="F7" s="20">
        <f t="shared" ref="F7:F19" si="0">+E7*D7</f>
        <v>7000</v>
      </c>
      <c r="G7" s="1">
        <f t="shared" ref="G7:G19" si="1">+I7/$D7</f>
        <v>0</v>
      </c>
      <c r="H7" s="2">
        <v>0</v>
      </c>
      <c r="I7" s="2"/>
      <c r="J7" s="2">
        <v>0</v>
      </c>
      <c r="K7" s="11">
        <f t="shared" ref="K7:K19" si="2">J7+I7</f>
        <v>0</v>
      </c>
      <c r="L7" s="1">
        <f t="shared" ref="L7:L19" si="3">N7/$D7</f>
        <v>0</v>
      </c>
      <c r="M7" s="2">
        <f t="shared" ref="M7:M16" si="4">+P7/$D7</f>
        <v>0</v>
      </c>
      <c r="N7" s="2"/>
      <c r="O7" s="2">
        <v>0</v>
      </c>
      <c r="P7" s="11">
        <f t="shared" ref="P7:P19" si="5">+O7+N7</f>
        <v>0</v>
      </c>
      <c r="Q7" s="14">
        <f t="shared" ref="Q7:Q19" si="6">+S7/$D7</f>
        <v>55.9</v>
      </c>
      <c r="R7" s="13">
        <f t="shared" ref="R7:R19" si="7">+U7/$D7</f>
        <v>67.08</v>
      </c>
      <c r="S7" s="2">
        <v>5590</v>
      </c>
      <c r="T7" s="13">
        <f t="shared" ref="T7:T19" si="8">+S7*0.2</f>
        <v>1118</v>
      </c>
      <c r="U7" s="12">
        <f t="shared" ref="U7:U19" si="9">+T7+S7</f>
        <v>6708</v>
      </c>
      <c r="V7" s="1">
        <f t="shared" ref="V7:V19" si="10">+X7/$D7</f>
        <v>0</v>
      </c>
      <c r="W7" s="2">
        <f t="shared" ref="W7:W19" si="11">+Z7/$D7</f>
        <v>0</v>
      </c>
      <c r="X7" s="2"/>
      <c r="Y7" s="2">
        <v>0</v>
      </c>
      <c r="Z7" s="11">
        <f t="shared" ref="Z7:Z19" si="12">+Y7+X7</f>
        <v>0</v>
      </c>
      <c r="AA7" s="11">
        <f t="shared" ref="AA7:AA19" si="13">MIN(I7,N7,S7,X7)</f>
        <v>5590</v>
      </c>
    </row>
    <row r="8" spans="1:27" ht="49.5" x14ac:dyDescent="0.3">
      <c r="A8" s="17">
        <v>3</v>
      </c>
      <c r="B8" s="17">
        <v>79821200</v>
      </c>
      <c r="C8" s="19" t="s">
        <v>31</v>
      </c>
      <c r="D8" s="20">
        <v>100</v>
      </c>
      <c r="E8" s="20">
        <v>7000</v>
      </c>
      <c r="F8" s="20">
        <f t="shared" si="0"/>
        <v>700000</v>
      </c>
      <c r="G8" s="1">
        <f t="shared" si="1"/>
        <v>0</v>
      </c>
      <c r="H8" s="2">
        <v>0</v>
      </c>
      <c r="I8" s="2"/>
      <c r="J8" s="2">
        <v>0</v>
      </c>
      <c r="K8" s="11">
        <f t="shared" si="2"/>
        <v>0</v>
      </c>
      <c r="L8" s="1">
        <f t="shared" si="3"/>
        <v>0</v>
      </c>
      <c r="M8" s="2">
        <f t="shared" si="4"/>
        <v>0</v>
      </c>
      <c r="N8" s="2"/>
      <c r="O8" s="2">
        <v>0</v>
      </c>
      <c r="P8" s="11">
        <f t="shared" si="5"/>
        <v>0</v>
      </c>
      <c r="Q8" s="14">
        <f t="shared" si="6"/>
        <v>4167</v>
      </c>
      <c r="R8" s="13">
        <f t="shared" si="7"/>
        <v>5000.3999999999996</v>
      </c>
      <c r="S8" s="2">
        <v>416700</v>
      </c>
      <c r="T8" s="13">
        <f t="shared" si="8"/>
        <v>83340</v>
      </c>
      <c r="U8" s="12">
        <f t="shared" si="9"/>
        <v>500040</v>
      </c>
      <c r="V8" s="1">
        <f t="shared" si="10"/>
        <v>0</v>
      </c>
      <c r="W8" s="2">
        <f t="shared" si="11"/>
        <v>0</v>
      </c>
      <c r="X8" s="2"/>
      <c r="Y8" s="2">
        <v>0</v>
      </c>
      <c r="Z8" s="11">
        <f t="shared" si="12"/>
        <v>0</v>
      </c>
      <c r="AA8" s="11">
        <f t="shared" si="13"/>
        <v>416700</v>
      </c>
    </row>
    <row r="9" spans="1:27" ht="17.25" customHeight="1" x14ac:dyDescent="0.3">
      <c r="A9" s="19">
        <v>4</v>
      </c>
      <c r="B9" s="19">
        <v>79821200</v>
      </c>
      <c r="C9" s="19" t="s">
        <v>25</v>
      </c>
      <c r="D9" s="20">
        <v>70</v>
      </c>
      <c r="E9" s="20">
        <v>300</v>
      </c>
      <c r="F9" s="20">
        <f t="shared" si="0"/>
        <v>21000</v>
      </c>
      <c r="G9" s="1">
        <f t="shared" si="1"/>
        <v>0</v>
      </c>
      <c r="H9" s="2">
        <v>0</v>
      </c>
      <c r="I9" s="2"/>
      <c r="J9" s="2">
        <v>0</v>
      </c>
      <c r="K9" s="11">
        <f t="shared" si="2"/>
        <v>0</v>
      </c>
      <c r="L9" s="1">
        <f t="shared" si="3"/>
        <v>0</v>
      </c>
      <c r="M9" s="2">
        <f t="shared" si="4"/>
        <v>0</v>
      </c>
      <c r="N9" s="2"/>
      <c r="O9" s="2">
        <v>0</v>
      </c>
      <c r="P9" s="11">
        <f t="shared" si="5"/>
        <v>0</v>
      </c>
      <c r="Q9" s="14">
        <f t="shared" si="6"/>
        <v>216.71428571428572</v>
      </c>
      <c r="R9" s="13">
        <f t="shared" si="7"/>
        <v>260.05714285714288</v>
      </c>
      <c r="S9" s="2">
        <v>15170</v>
      </c>
      <c r="T9" s="13">
        <f t="shared" si="8"/>
        <v>3034</v>
      </c>
      <c r="U9" s="12">
        <f t="shared" si="9"/>
        <v>18204</v>
      </c>
      <c r="V9" s="1">
        <f t="shared" si="10"/>
        <v>0</v>
      </c>
      <c r="W9" s="2">
        <f t="shared" si="11"/>
        <v>0</v>
      </c>
      <c r="X9" s="2"/>
      <c r="Y9" s="2">
        <v>0</v>
      </c>
      <c r="Z9" s="11">
        <f t="shared" si="12"/>
        <v>0</v>
      </c>
      <c r="AA9" s="11">
        <f t="shared" si="13"/>
        <v>15170</v>
      </c>
    </row>
    <row r="10" spans="1:27" ht="33" x14ac:dyDescent="0.3">
      <c r="A10" s="19">
        <v>5</v>
      </c>
      <c r="B10" s="19">
        <v>79821200</v>
      </c>
      <c r="C10" s="19" t="s">
        <v>30</v>
      </c>
      <c r="D10" s="20">
        <v>50</v>
      </c>
      <c r="E10" s="20">
        <v>1200</v>
      </c>
      <c r="F10" s="20">
        <f t="shared" si="0"/>
        <v>60000</v>
      </c>
      <c r="G10" s="1">
        <f t="shared" si="1"/>
        <v>850</v>
      </c>
      <c r="H10" s="2">
        <v>0</v>
      </c>
      <c r="I10" s="2">
        <v>42500</v>
      </c>
      <c r="J10" s="2">
        <v>0</v>
      </c>
      <c r="K10" s="11">
        <f t="shared" si="2"/>
        <v>42500</v>
      </c>
      <c r="L10" s="1">
        <f t="shared" si="3"/>
        <v>0</v>
      </c>
      <c r="M10" s="2">
        <f t="shared" si="4"/>
        <v>0</v>
      </c>
      <c r="N10" s="2"/>
      <c r="O10" s="2">
        <v>0</v>
      </c>
      <c r="P10" s="11">
        <f t="shared" si="5"/>
        <v>0</v>
      </c>
      <c r="Q10" s="14">
        <f t="shared" si="6"/>
        <v>600</v>
      </c>
      <c r="R10" s="13">
        <f t="shared" si="7"/>
        <v>720</v>
      </c>
      <c r="S10" s="2">
        <v>30000</v>
      </c>
      <c r="T10" s="13">
        <f t="shared" si="8"/>
        <v>6000</v>
      </c>
      <c r="U10" s="12">
        <f t="shared" si="9"/>
        <v>36000</v>
      </c>
      <c r="V10" s="1">
        <f t="shared" si="10"/>
        <v>800</v>
      </c>
      <c r="W10" s="2">
        <f t="shared" si="11"/>
        <v>800</v>
      </c>
      <c r="X10" s="2">
        <v>40000</v>
      </c>
      <c r="Y10" s="2">
        <v>0</v>
      </c>
      <c r="Z10" s="11">
        <f t="shared" si="12"/>
        <v>40000</v>
      </c>
      <c r="AA10" s="11">
        <f t="shared" si="13"/>
        <v>30000</v>
      </c>
    </row>
    <row r="11" spans="1:27" ht="33" x14ac:dyDescent="0.3">
      <c r="A11" s="19">
        <v>6</v>
      </c>
      <c r="B11" s="19">
        <v>79821200</v>
      </c>
      <c r="C11" s="19" t="s">
        <v>15</v>
      </c>
      <c r="D11" s="20">
        <v>50</v>
      </c>
      <c r="E11" s="20">
        <v>350</v>
      </c>
      <c r="F11" s="20">
        <f t="shared" si="0"/>
        <v>17500</v>
      </c>
      <c r="G11" s="1">
        <f t="shared" si="1"/>
        <v>330</v>
      </c>
      <c r="H11" s="2">
        <v>0</v>
      </c>
      <c r="I11" s="2">
        <v>16500</v>
      </c>
      <c r="J11" s="2">
        <v>0</v>
      </c>
      <c r="K11" s="11">
        <f t="shared" si="2"/>
        <v>16500</v>
      </c>
      <c r="L11" s="1">
        <f t="shared" si="3"/>
        <v>0</v>
      </c>
      <c r="M11" s="2">
        <f t="shared" si="4"/>
        <v>0</v>
      </c>
      <c r="N11" s="2"/>
      <c r="O11" s="2">
        <v>0</v>
      </c>
      <c r="P11" s="11">
        <f t="shared" si="5"/>
        <v>0</v>
      </c>
      <c r="Q11" s="14">
        <f t="shared" si="6"/>
        <v>234</v>
      </c>
      <c r="R11" s="13">
        <f t="shared" si="7"/>
        <v>280.8</v>
      </c>
      <c r="S11" s="2">
        <v>11700</v>
      </c>
      <c r="T11" s="13">
        <f t="shared" si="8"/>
        <v>2340</v>
      </c>
      <c r="U11" s="12">
        <f t="shared" si="9"/>
        <v>14040</v>
      </c>
      <c r="V11" s="1">
        <f t="shared" si="10"/>
        <v>290</v>
      </c>
      <c r="W11" s="2">
        <f t="shared" si="11"/>
        <v>290</v>
      </c>
      <c r="X11" s="2">
        <v>14500</v>
      </c>
      <c r="Y11" s="2">
        <v>0</v>
      </c>
      <c r="Z11" s="11">
        <f t="shared" si="12"/>
        <v>14500</v>
      </c>
      <c r="AA11" s="11">
        <f t="shared" si="13"/>
        <v>11700</v>
      </c>
    </row>
    <row r="12" spans="1:27" x14ac:dyDescent="0.3">
      <c r="A12" s="19">
        <v>7</v>
      </c>
      <c r="B12" s="19">
        <v>79821200</v>
      </c>
      <c r="C12" s="19" t="s">
        <v>16</v>
      </c>
      <c r="D12" s="20">
        <v>30</v>
      </c>
      <c r="E12" s="20">
        <v>4000</v>
      </c>
      <c r="F12" s="20">
        <f t="shared" si="0"/>
        <v>120000</v>
      </c>
      <c r="G12" s="1">
        <f t="shared" si="1"/>
        <v>2500</v>
      </c>
      <c r="H12" s="2">
        <v>0</v>
      </c>
      <c r="I12" s="2">
        <v>75000</v>
      </c>
      <c r="J12" s="2">
        <v>0</v>
      </c>
      <c r="K12" s="11">
        <f t="shared" si="2"/>
        <v>75000</v>
      </c>
      <c r="L12" s="1">
        <f t="shared" si="3"/>
        <v>2400</v>
      </c>
      <c r="M12" s="2">
        <f t="shared" si="4"/>
        <v>2400</v>
      </c>
      <c r="N12" s="2">
        <v>72000</v>
      </c>
      <c r="O12" s="2">
        <v>0</v>
      </c>
      <c r="P12" s="11">
        <f t="shared" si="5"/>
        <v>72000</v>
      </c>
      <c r="Q12" s="1">
        <f t="shared" si="6"/>
        <v>0</v>
      </c>
      <c r="R12" s="2">
        <f t="shared" si="7"/>
        <v>0</v>
      </c>
      <c r="S12" s="2"/>
      <c r="T12" s="2">
        <f t="shared" si="8"/>
        <v>0</v>
      </c>
      <c r="U12" s="11">
        <f t="shared" si="9"/>
        <v>0</v>
      </c>
      <c r="V12" s="14">
        <f t="shared" si="10"/>
        <v>2200</v>
      </c>
      <c r="W12" s="13">
        <f t="shared" si="11"/>
        <v>2200</v>
      </c>
      <c r="X12" s="2">
        <v>66000</v>
      </c>
      <c r="Y12" s="13">
        <v>0</v>
      </c>
      <c r="Z12" s="11">
        <f t="shared" si="12"/>
        <v>66000</v>
      </c>
      <c r="AA12" s="11">
        <f t="shared" si="13"/>
        <v>66000</v>
      </c>
    </row>
    <row r="13" spans="1:27" x14ac:dyDescent="0.3">
      <c r="A13" s="19">
        <v>8</v>
      </c>
      <c r="B13" s="19">
        <v>79821200</v>
      </c>
      <c r="C13" s="19" t="s">
        <v>20</v>
      </c>
      <c r="D13" s="20">
        <v>10</v>
      </c>
      <c r="E13" s="20">
        <v>8000</v>
      </c>
      <c r="F13" s="20">
        <f t="shared" si="0"/>
        <v>80000</v>
      </c>
      <c r="G13" s="1">
        <f t="shared" si="1"/>
        <v>5500</v>
      </c>
      <c r="H13" s="2">
        <v>0</v>
      </c>
      <c r="I13" s="2">
        <v>55000</v>
      </c>
      <c r="J13" s="2">
        <v>0</v>
      </c>
      <c r="K13" s="11">
        <f t="shared" si="2"/>
        <v>55000</v>
      </c>
      <c r="L13" s="1">
        <f t="shared" si="3"/>
        <v>6200</v>
      </c>
      <c r="M13" s="2">
        <f t="shared" si="4"/>
        <v>6200</v>
      </c>
      <c r="N13" s="2">
        <v>62000</v>
      </c>
      <c r="O13" s="2">
        <v>0</v>
      </c>
      <c r="P13" s="11">
        <f t="shared" si="5"/>
        <v>62000</v>
      </c>
      <c r="Q13" s="1">
        <f t="shared" si="6"/>
        <v>5417</v>
      </c>
      <c r="R13" s="2">
        <f t="shared" si="7"/>
        <v>6500.4</v>
      </c>
      <c r="S13" s="2">
        <v>54170</v>
      </c>
      <c r="T13" s="2">
        <f t="shared" si="8"/>
        <v>10834</v>
      </c>
      <c r="U13" s="11">
        <f t="shared" si="9"/>
        <v>65004</v>
      </c>
      <c r="V13" s="14">
        <f t="shared" si="10"/>
        <v>5300</v>
      </c>
      <c r="W13" s="13">
        <f t="shared" si="11"/>
        <v>5300</v>
      </c>
      <c r="X13" s="2">
        <v>53000</v>
      </c>
      <c r="Y13" s="13">
        <v>0</v>
      </c>
      <c r="Z13" s="11">
        <f t="shared" si="12"/>
        <v>53000</v>
      </c>
      <c r="AA13" s="11">
        <f t="shared" si="13"/>
        <v>53000</v>
      </c>
    </row>
    <row r="14" spans="1:27" ht="15" customHeight="1" x14ac:dyDescent="0.3">
      <c r="A14" s="19">
        <v>9</v>
      </c>
      <c r="B14" s="19">
        <v>79821200</v>
      </c>
      <c r="C14" s="19" t="s">
        <v>21</v>
      </c>
      <c r="D14" s="20">
        <v>35</v>
      </c>
      <c r="E14" s="20">
        <v>11000</v>
      </c>
      <c r="F14" s="20">
        <f t="shared" si="0"/>
        <v>385000</v>
      </c>
      <c r="G14" s="1">
        <f t="shared" si="1"/>
        <v>8000</v>
      </c>
      <c r="H14" s="2">
        <v>0</v>
      </c>
      <c r="I14" s="2">
        <v>280000</v>
      </c>
      <c r="J14" s="2">
        <v>0</v>
      </c>
      <c r="K14" s="11">
        <f t="shared" si="2"/>
        <v>280000</v>
      </c>
      <c r="L14" s="1">
        <f t="shared" si="3"/>
        <v>7000</v>
      </c>
      <c r="M14" s="2">
        <f t="shared" si="4"/>
        <v>7000</v>
      </c>
      <c r="N14" s="2">
        <v>245000</v>
      </c>
      <c r="O14" s="2">
        <v>0</v>
      </c>
      <c r="P14" s="11">
        <f t="shared" si="5"/>
        <v>245000</v>
      </c>
      <c r="Q14" s="14">
        <f t="shared" si="6"/>
        <v>690.57142857142856</v>
      </c>
      <c r="R14" s="13">
        <f t="shared" si="7"/>
        <v>828.68571428571431</v>
      </c>
      <c r="S14" s="2">
        <v>24170</v>
      </c>
      <c r="T14" s="13">
        <f t="shared" si="8"/>
        <v>4834</v>
      </c>
      <c r="U14" s="12">
        <f t="shared" si="9"/>
        <v>29004</v>
      </c>
      <c r="V14" s="1">
        <f t="shared" si="10"/>
        <v>8400</v>
      </c>
      <c r="W14" s="2">
        <f t="shared" si="11"/>
        <v>8400</v>
      </c>
      <c r="X14" s="2">
        <v>294000</v>
      </c>
      <c r="Y14" s="2">
        <v>0</v>
      </c>
      <c r="Z14" s="11">
        <f t="shared" si="12"/>
        <v>294000</v>
      </c>
      <c r="AA14" s="11">
        <f t="shared" si="13"/>
        <v>24170</v>
      </c>
    </row>
    <row r="15" spans="1:27" ht="33" x14ac:dyDescent="0.3">
      <c r="A15" s="19">
        <v>10</v>
      </c>
      <c r="B15" s="19">
        <v>79821200</v>
      </c>
      <c r="C15" s="19" t="s">
        <v>32</v>
      </c>
      <c r="D15" s="20">
        <v>50</v>
      </c>
      <c r="E15" s="20">
        <v>500</v>
      </c>
      <c r="F15" s="20">
        <f t="shared" si="0"/>
        <v>25000</v>
      </c>
      <c r="G15" s="1">
        <f t="shared" si="1"/>
        <v>400</v>
      </c>
      <c r="H15" s="2">
        <v>0</v>
      </c>
      <c r="I15" s="2">
        <v>20000</v>
      </c>
      <c r="J15" s="2">
        <v>0</v>
      </c>
      <c r="K15" s="11">
        <f t="shared" si="2"/>
        <v>20000</v>
      </c>
      <c r="L15" s="1">
        <f t="shared" si="3"/>
        <v>380</v>
      </c>
      <c r="M15" s="2">
        <v>0</v>
      </c>
      <c r="N15" s="2">
        <v>19000</v>
      </c>
      <c r="O15" s="2">
        <v>0</v>
      </c>
      <c r="P15" s="11">
        <f t="shared" si="5"/>
        <v>19000</v>
      </c>
      <c r="Q15" s="14">
        <f t="shared" si="6"/>
        <v>300</v>
      </c>
      <c r="R15" s="13">
        <f t="shared" si="7"/>
        <v>360</v>
      </c>
      <c r="S15" s="2">
        <v>15000</v>
      </c>
      <c r="T15" s="13">
        <f t="shared" si="8"/>
        <v>3000</v>
      </c>
      <c r="U15" s="12">
        <f t="shared" si="9"/>
        <v>18000</v>
      </c>
      <c r="V15" s="1">
        <f t="shared" si="10"/>
        <v>500</v>
      </c>
      <c r="W15" s="2">
        <f t="shared" si="11"/>
        <v>500</v>
      </c>
      <c r="X15" s="2">
        <v>25000</v>
      </c>
      <c r="Y15" s="2">
        <v>0</v>
      </c>
      <c r="Z15" s="11">
        <f t="shared" si="12"/>
        <v>25000</v>
      </c>
      <c r="AA15" s="11">
        <f t="shared" si="13"/>
        <v>15000</v>
      </c>
    </row>
    <row r="16" spans="1:27" x14ac:dyDescent="0.3">
      <c r="A16" s="19">
        <v>11</v>
      </c>
      <c r="B16" s="19">
        <v>79821200</v>
      </c>
      <c r="C16" s="19" t="s">
        <v>17</v>
      </c>
      <c r="D16" s="20">
        <v>35</v>
      </c>
      <c r="E16" s="20">
        <v>2000</v>
      </c>
      <c r="F16" s="20">
        <f t="shared" si="0"/>
        <v>70000</v>
      </c>
      <c r="G16" s="14">
        <f t="shared" si="1"/>
        <v>1400</v>
      </c>
      <c r="H16" s="13">
        <v>0</v>
      </c>
      <c r="I16" s="13">
        <v>49000</v>
      </c>
      <c r="J16" s="13">
        <v>0</v>
      </c>
      <c r="K16" s="11">
        <f t="shared" si="2"/>
        <v>49000</v>
      </c>
      <c r="L16" s="1">
        <f t="shared" si="3"/>
        <v>0</v>
      </c>
      <c r="M16" s="2">
        <f t="shared" si="4"/>
        <v>0</v>
      </c>
      <c r="N16" s="2"/>
      <c r="O16" s="2">
        <v>0</v>
      </c>
      <c r="P16" s="11">
        <f t="shared" si="5"/>
        <v>0</v>
      </c>
      <c r="Q16" s="1">
        <f t="shared" si="6"/>
        <v>0</v>
      </c>
      <c r="R16" s="2">
        <f t="shared" si="7"/>
        <v>0</v>
      </c>
      <c r="S16" s="2"/>
      <c r="T16" s="2">
        <f t="shared" si="8"/>
        <v>0</v>
      </c>
      <c r="U16" s="11">
        <f t="shared" si="9"/>
        <v>0</v>
      </c>
      <c r="V16" s="1">
        <f t="shared" si="10"/>
        <v>1450</v>
      </c>
      <c r="W16" s="2">
        <f t="shared" si="11"/>
        <v>1450</v>
      </c>
      <c r="X16" s="2">
        <v>50750</v>
      </c>
      <c r="Y16" s="2">
        <v>0</v>
      </c>
      <c r="Z16" s="11">
        <f t="shared" si="12"/>
        <v>50750</v>
      </c>
      <c r="AA16" s="11">
        <f t="shared" si="13"/>
        <v>49000</v>
      </c>
    </row>
    <row r="17" spans="1:27" ht="33" x14ac:dyDescent="0.3">
      <c r="A17" s="19">
        <v>12</v>
      </c>
      <c r="B17" s="19">
        <v>79821200</v>
      </c>
      <c r="C17" s="19" t="s">
        <v>22</v>
      </c>
      <c r="D17" s="20">
        <v>20</v>
      </c>
      <c r="E17" s="20">
        <v>4000</v>
      </c>
      <c r="F17" s="20">
        <f t="shared" si="0"/>
        <v>80000</v>
      </c>
      <c r="G17" s="14">
        <f t="shared" si="1"/>
        <v>3000</v>
      </c>
      <c r="H17" s="13">
        <v>0</v>
      </c>
      <c r="I17" s="13">
        <v>60000</v>
      </c>
      <c r="J17" s="13">
        <v>0</v>
      </c>
      <c r="K17" s="11">
        <f t="shared" si="2"/>
        <v>60000</v>
      </c>
      <c r="L17" s="1">
        <f t="shared" si="3"/>
        <v>3400</v>
      </c>
      <c r="M17" s="2">
        <v>0</v>
      </c>
      <c r="N17" s="2">
        <v>68000</v>
      </c>
      <c r="O17" s="2">
        <v>0</v>
      </c>
      <c r="P17" s="11">
        <f t="shared" si="5"/>
        <v>68000</v>
      </c>
      <c r="Q17" s="1">
        <f t="shared" si="6"/>
        <v>0</v>
      </c>
      <c r="R17" s="2">
        <f t="shared" si="7"/>
        <v>0</v>
      </c>
      <c r="S17" s="2"/>
      <c r="T17" s="2">
        <f t="shared" si="8"/>
        <v>0</v>
      </c>
      <c r="U17" s="11">
        <f t="shared" si="9"/>
        <v>0</v>
      </c>
      <c r="V17" s="1">
        <f t="shared" si="10"/>
        <v>3700</v>
      </c>
      <c r="W17" s="2">
        <f t="shared" si="11"/>
        <v>3700</v>
      </c>
      <c r="X17" s="2">
        <v>74000</v>
      </c>
      <c r="Y17" s="2">
        <v>0</v>
      </c>
      <c r="Z17" s="11">
        <f t="shared" si="12"/>
        <v>74000</v>
      </c>
      <c r="AA17" s="11">
        <f t="shared" si="13"/>
        <v>60000</v>
      </c>
    </row>
    <row r="18" spans="1:27" ht="33" x14ac:dyDescent="0.3">
      <c r="A18" s="19">
        <v>13</v>
      </c>
      <c r="B18" s="19">
        <v>79821200</v>
      </c>
      <c r="C18" s="19" t="s">
        <v>23</v>
      </c>
      <c r="D18" s="20">
        <v>25</v>
      </c>
      <c r="E18" s="20">
        <v>8000</v>
      </c>
      <c r="F18" s="20">
        <f t="shared" si="0"/>
        <v>200000</v>
      </c>
      <c r="G18" s="1">
        <f t="shared" si="1"/>
        <v>2500</v>
      </c>
      <c r="H18" s="2">
        <v>0</v>
      </c>
      <c r="I18" s="2">
        <v>62500</v>
      </c>
      <c r="J18" s="2">
        <v>0</v>
      </c>
      <c r="K18" s="11">
        <f t="shared" si="2"/>
        <v>62500</v>
      </c>
      <c r="L18" s="1">
        <f t="shared" si="3"/>
        <v>3000</v>
      </c>
      <c r="M18" s="2">
        <v>0</v>
      </c>
      <c r="N18" s="2">
        <v>75000</v>
      </c>
      <c r="O18" s="2">
        <v>0</v>
      </c>
      <c r="P18" s="11">
        <f t="shared" si="5"/>
        <v>75000</v>
      </c>
      <c r="Q18" s="14">
        <f t="shared" si="6"/>
        <v>2200</v>
      </c>
      <c r="R18" s="13">
        <f t="shared" si="7"/>
        <v>2640</v>
      </c>
      <c r="S18" s="13">
        <v>55000</v>
      </c>
      <c r="T18" s="13">
        <f t="shared" si="8"/>
        <v>11000</v>
      </c>
      <c r="U18" s="12">
        <f t="shared" si="9"/>
        <v>66000</v>
      </c>
      <c r="V18" s="1">
        <f t="shared" si="10"/>
        <v>6500</v>
      </c>
      <c r="W18" s="2">
        <f t="shared" si="11"/>
        <v>6500</v>
      </c>
      <c r="X18" s="2">
        <v>162500</v>
      </c>
      <c r="Y18" s="2">
        <v>0</v>
      </c>
      <c r="Z18" s="11">
        <f t="shared" si="12"/>
        <v>162500</v>
      </c>
      <c r="AA18" s="11">
        <f t="shared" si="13"/>
        <v>55000</v>
      </c>
    </row>
    <row r="19" spans="1:27" x14ac:dyDescent="0.3">
      <c r="A19" s="15">
        <v>14</v>
      </c>
      <c r="B19" s="15">
        <v>79821200</v>
      </c>
      <c r="C19" s="15" t="s">
        <v>24</v>
      </c>
      <c r="D19" s="16">
        <v>50</v>
      </c>
      <c r="E19" s="16">
        <v>1000</v>
      </c>
      <c r="F19" s="16">
        <f t="shared" si="0"/>
        <v>50000</v>
      </c>
      <c r="G19" s="1">
        <f t="shared" si="1"/>
        <v>0</v>
      </c>
      <c r="H19" s="2">
        <v>0</v>
      </c>
      <c r="I19" s="2"/>
      <c r="J19" s="2">
        <v>0</v>
      </c>
      <c r="K19" s="11">
        <f t="shared" si="2"/>
        <v>0</v>
      </c>
      <c r="L19" s="1">
        <f t="shared" si="3"/>
        <v>0</v>
      </c>
      <c r="M19" s="2">
        <v>0</v>
      </c>
      <c r="N19" s="2"/>
      <c r="O19" s="2">
        <v>0</v>
      </c>
      <c r="P19" s="11">
        <f t="shared" si="5"/>
        <v>0</v>
      </c>
      <c r="Q19" s="14">
        <f t="shared" si="6"/>
        <v>0</v>
      </c>
      <c r="R19" s="13">
        <f t="shared" si="7"/>
        <v>0</v>
      </c>
      <c r="S19" s="2"/>
      <c r="T19" s="2">
        <f t="shared" si="8"/>
        <v>0</v>
      </c>
      <c r="U19" s="11">
        <f t="shared" si="9"/>
        <v>0</v>
      </c>
      <c r="V19" s="1">
        <f t="shared" si="10"/>
        <v>0</v>
      </c>
      <c r="W19" s="2">
        <f t="shared" si="11"/>
        <v>0</v>
      </c>
      <c r="X19" s="2"/>
      <c r="Y19" s="2">
        <v>0</v>
      </c>
      <c r="Z19" s="11">
        <f t="shared" si="12"/>
        <v>0</v>
      </c>
      <c r="AA19" s="11">
        <f t="shared" si="13"/>
        <v>0</v>
      </c>
    </row>
    <row r="20" spans="1:27" x14ac:dyDescent="0.3">
      <c r="E20" s="5"/>
      <c r="F20" s="5"/>
    </row>
    <row r="21" spans="1:27" x14ac:dyDescent="0.3">
      <c r="E21" s="5"/>
      <c r="F21" s="5"/>
    </row>
    <row r="22" spans="1:27" x14ac:dyDescent="0.3">
      <c r="E22" s="5"/>
      <c r="F22" s="5"/>
    </row>
    <row r="23" spans="1:27" x14ac:dyDescent="0.3">
      <c r="E23" s="5"/>
      <c r="F23" s="5"/>
    </row>
    <row r="24" spans="1:27" x14ac:dyDescent="0.3">
      <c r="E24" s="5"/>
      <c r="F24" s="5"/>
    </row>
    <row r="25" spans="1:27" x14ac:dyDescent="0.3">
      <c r="E25" s="5"/>
      <c r="F25" s="5"/>
    </row>
    <row r="26" spans="1:27" x14ac:dyDescent="0.3">
      <c r="E26" s="5"/>
      <c r="F26" s="5"/>
    </row>
    <row r="27" spans="1:27" x14ac:dyDescent="0.3">
      <c r="E27" s="5"/>
      <c r="F27" s="5"/>
    </row>
    <row r="28" spans="1:27" x14ac:dyDescent="0.3">
      <c r="E28" s="5"/>
      <c r="F28" s="5"/>
    </row>
    <row r="29" spans="1:27" x14ac:dyDescent="0.3">
      <c r="E29" s="5"/>
      <c r="F29" s="5"/>
    </row>
    <row r="30" spans="1:27" x14ac:dyDescent="0.3">
      <c r="E30" s="5"/>
      <c r="F30" s="5"/>
    </row>
    <row r="31" spans="1:27" x14ac:dyDescent="0.3">
      <c r="E31" s="5"/>
      <c r="F31" s="5"/>
    </row>
    <row r="32" spans="1:27" x14ac:dyDescent="0.3">
      <c r="E32" s="5"/>
      <c r="F32" s="5"/>
    </row>
    <row r="33" spans="5:6" x14ac:dyDescent="0.3">
      <c r="E33" s="5"/>
      <c r="F33" s="5"/>
    </row>
    <row r="34" spans="5:6" x14ac:dyDescent="0.3">
      <c r="E34" s="5"/>
      <c r="F34" s="5"/>
    </row>
    <row r="35" spans="5:6" x14ac:dyDescent="0.3">
      <c r="E35" s="5"/>
      <c r="F35" s="5"/>
    </row>
    <row r="36" spans="5:6" x14ac:dyDescent="0.3">
      <c r="E36" s="5"/>
      <c r="F36" s="5"/>
    </row>
    <row r="37" spans="5:6" x14ac:dyDescent="0.3">
      <c r="E37" s="5"/>
      <c r="F37" s="5"/>
    </row>
    <row r="38" spans="5:6" x14ac:dyDescent="0.3">
      <c r="E38" s="5"/>
      <c r="F38" s="5"/>
    </row>
    <row r="39" spans="5:6" x14ac:dyDescent="0.3">
      <c r="E39" s="5"/>
      <c r="F39" s="5"/>
    </row>
    <row r="40" spans="5:6" x14ac:dyDescent="0.3">
      <c r="E40" s="5"/>
      <c r="F40" s="5"/>
    </row>
    <row r="41" spans="5:6" x14ac:dyDescent="0.3">
      <c r="E41" s="5"/>
      <c r="F41" s="5"/>
    </row>
    <row r="42" spans="5:6" x14ac:dyDescent="0.3">
      <c r="E42" s="5"/>
      <c r="F42" s="5"/>
    </row>
    <row r="43" spans="5:6" x14ac:dyDescent="0.3">
      <c r="E43" s="5"/>
      <c r="F43" s="5"/>
    </row>
    <row r="44" spans="5:6" x14ac:dyDescent="0.3">
      <c r="E44" s="5"/>
      <c r="F44" s="5"/>
    </row>
    <row r="45" spans="5:6" x14ac:dyDescent="0.3">
      <c r="E45" s="5"/>
      <c r="F45" s="5"/>
    </row>
    <row r="46" spans="5:6" x14ac:dyDescent="0.3">
      <c r="E46" s="5"/>
      <c r="F46" s="5"/>
    </row>
    <row r="47" spans="5:6" x14ac:dyDescent="0.3">
      <c r="E47" s="5"/>
      <c r="F47" s="5"/>
    </row>
    <row r="48" spans="5:6" x14ac:dyDescent="0.3">
      <c r="E48" s="5"/>
      <c r="F48" s="5"/>
    </row>
    <row r="49" spans="5:6" x14ac:dyDescent="0.3">
      <c r="E49" s="5"/>
      <c r="F49" s="5"/>
    </row>
    <row r="50" spans="5:6" x14ac:dyDescent="0.3">
      <c r="E50" s="5"/>
      <c r="F50" s="5"/>
    </row>
    <row r="51" spans="5:6" x14ac:dyDescent="0.3">
      <c r="E51" s="5"/>
      <c r="F51" s="5"/>
    </row>
    <row r="52" spans="5:6" x14ac:dyDescent="0.3">
      <c r="E52" s="5"/>
      <c r="F52" s="5"/>
    </row>
    <row r="53" spans="5:6" x14ac:dyDescent="0.3">
      <c r="E53" s="5"/>
      <c r="F53" s="5"/>
    </row>
    <row r="54" spans="5:6" x14ac:dyDescent="0.3">
      <c r="E54" s="5"/>
      <c r="F54" s="5"/>
    </row>
  </sheetData>
  <mergeCells count="6">
    <mergeCell ref="A4:C4"/>
    <mergeCell ref="D4:F4"/>
    <mergeCell ref="G4:K4"/>
    <mergeCell ref="V4:Z4"/>
    <mergeCell ref="Q4:U4"/>
    <mergeCell ref="L4:P4"/>
  </mergeCells>
  <conditionalFormatting sqref="G6:AA19">
    <cfRule type="cellIs" dxfId="0" priority="5" operator="equal">
      <formula>$AA6</formula>
    </cfRule>
  </conditionalFormatting>
  <pageMargins left="0.70866141732283472" right="0.70866141732283472" top="0.74803149606299213" bottom="0.74803149606299213" header="0.31496062992125984" footer="0.31496062992125984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2025-08-26T14:28:28Z</dcterms:modified>
</cp:coreProperties>
</file>